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5" tabRatio="500" activeTab="2"/>
  </bookViews>
  <sheets>
    <sheet name="2024" sheetId="10" r:id="rId1"/>
    <sheet name="2025" sheetId="15" r:id="rId2"/>
    <sheet name="2026" sheetId="16" r:id="rId3"/>
  </sheets>
  <definedNames>
    <definedName name="_xlnm.Print_Area" localSheetId="0">'2024'!$A$1:$H$12</definedName>
    <definedName name="_xlnm.Print_Area" localSheetId="1">'2025'!$A$1:$H$12</definedName>
    <definedName name="_xlnm.Print_Area" localSheetId="2">'2026'!$A$1:$H$12</definedName>
  </definedNames>
  <calcPr calcId="145621"/>
</workbook>
</file>

<file path=xl/calcChain.xml><?xml version="1.0" encoding="utf-8"?>
<calcChain xmlns="http://schemas.openxmlformats.org/spreadsheetml/2006/main">
  <c r="D9" i="16" l="1"/>
  <c r="D11" i="16"/>
  <c r="D10" i="16"/>
  <c r="D8" i="16"/>
  <c r="D7" i="16"/>
  <c r="D6" i="16"/>
  <c r="D11" i="15"/>
  <c r="D10" i="15"/>
  <c r="D9" i="15"/>
  <c r="D12" i="15" s="1"/>
  <c r="D8" i="15"/>
  <c r="D7" i="15"/>
  <c r="D6" i="15"/>
  <c r="H12" i="16"/>
  <c r="H12" i="15"/>
  <c r="D6" i="10"/>
  <c r="D9" i="10"/>
  <c r="D12" i="16" l="1"/>
  <c r="D14" i="16" s="1"/>
  <c r="C6" i="16" s="1"/>
  <c r="D14" i="15"/>
  <c r="D11" i="10"/>
  <c r="C7" i="16" l="1"/>
  <c r="C8" i="16"/>
  <c r="C8" i="15"/>
  <c r="C6" i="15"/>
  <c r="C11" i="16"/>
  <c r="C10" i="16"/>
  <c r="C9" i="16"/>
  <c r="C10" i="15"/>
  <c r="C11" i="15"/>
  <c r="C7" i="15"/>
  <c r="C9" i="15"/>
  <c r="C12" i="16" l="1"/>
  <c r="C12" i="15"/>
  <c r="H12" i="10"/>
  <c r="D10" i="10"/>
  <c r="D8" i="10"/>
  <c r="D7" i="10"/>
  <c r="D12" i="10" l="1"/>
  <c r="D14" i="10" s="1"/>
  <c r="C8" i="10"/>
  <c r="C11" i="10"/>
  <c r="C7" i="10"/>
  <c r="C10" i="10"/>
  <c r="C6" i="10" l="1"/>
  <c r="C9" i="10"/>
  <c r="C12" i="10" s="1"/>
</calcChain>
</file>

<file path=xl/sharedStrings.xml><?xml version="1.0" encoding="utf-8"?>
<sst xmlns="http://schemas.openxmlformats.org/spreadsheetml/2006/main" count="81" uniqueCount="33">
  <si>
    <t xml:space="preserve">Наименование муниципального образования </t>
  </si>
  <si>
    <t>Наименование теплоснабжающей организации</t>
  </si>
  <si>
    <t xml:space="preserve">МУП "ЖКХ Нововасюганское" </t>
  </si>
  <si>
    <t>Итого</t>
  </si>
  <si>
    <t>ООО "Бакчартеплосети"</t>
  </si>
  <si>
    <t>индекс цен производителей по отрасли «Производство нефтепродуктов» (базовый вариант) на очередной финансовый год, Iцп</t>
  </si>
  <si>
    <t>Каргасокский (мазут)</t>
  </si>
  <si>
    <t>Бакчарский (нефть)</t>
  </si>
  <si>
    <t>Зырянский (нефть)</t>
  </si>
  <si>
    <t>Первомайский (нефть)</t>
  </si>
  <si>
    <t>Чаинский (нефть)</t>
  </si>
  <si>
    <t>ООО "УЮТ Орловка"</t>
  </si>
  <si>
    <t>ЗАТО Северск (диз. топливо)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</si>
  <si>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Si =</t>
    </r>
  </si>
  <si>
    <t>ООО "ГазТехСервис" (Комс.)</t>
  </si>
  <si>
    <t>Размер субсидии i-му РСО на 2024 год с учетом софинансирования (тыс.руб.)
Si</t>
  </si>
  <si>
    <t>Размер субсидии i-му РСО на 2025 год с учетом софинансирования (тыс.руб.)
Si</t>
  </si>
  <si>
    <t>Размер субсидии i-му РСО на 2026 год с учетом софинансирования (тыс.руб.)
Si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</si>
  <si>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2023 года (руб./т с учетом НДС),
Pп_max</t>
  </si>
  <si>
    <t>ООО "Водовод-К"</t>
  </si>
  <si>
    <t>ООО "Абиком"</t>
  </si>
  <si>
    <t>цена топлива (нефть или мазут), учтенная при установлении тарифов 
на теплоэнергию на 2-е полугодие 2023 года 
(руб./тонна),
Pт</t>
  </si>
  <si>
    <t>годовой нормативный расход топлива (нефть или мазут) теплоснабжающей организации на производство теплоэнергии на 2023 (тонн), Vн</t>
  </si>
  <si>
    <t xml:space="preserve">Макс. фактическая цена дизтоплива с января по май 2023 года </t>
  </si>
  <si>
    <t>Макс. фактическая цена нефти с января по май 2023 года</t>
  </si>
  <si>
    <t xml:space="preserve">Коммерческое предложение поставщика в первом полугодии 2023 года </t>
  </si>
  <si>
    <t>Sпоба (тыс.руб.) =</t>
  </si>
  <si>
    <t>Размер субсидии i-му муниципальному образованию на 2024 год (тыс.руб.)
Sофг_i</t>
  </si>
  <si>
    <t>Расчет размера субсидии бюджетам муниципальных образований Томской области на компенсацию расходов по организации теплоснабжения теплоснабжающими организациями на 2024 год</t>
  </si>
  <si>
    <t>Расчет размера субсидии бюджетам муниципальных образований Томской области на компенсацию расходов по организации теплоснабжения теплоснабжающими организациями на 2025 год</t>
  </si>
  <si>
    <t>Расчет размера субсидии бюджетам муниципальных образований Томской области на компенсацию расходов по организации теплоснабжения теплоснабжающими организациями на 2026 год</t>
  </si>
  <si>
    <t>Размер субсидии i-му муниципальному образованию на 2025 год (тыс.руб.)
Sофг_i</t>
  </si>
  <si>
    <t>Размер субсидии i-му муниципальному образованию на 2026 год (тыс.руб.)
Sофг_i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</si>
</sst>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\ _₽_-;\-* #,##0.00\ _₽_-;_-* \-??\ _₽_-;_-@_-"/>
    <numFmt numFmtId="165" formatCode="#,##0.000"/>
    <numFmt numFmtId="166" formatCode="0.0000"/>
    <numFmt numFmtId="167" formatCode="0.0"/>
    <numFmt numFmtId="168" formatCode="#,##0.0"/>
  </numFmts>
  <fonts count="16" x14ac:knownFonts="1">
    <font>
      <sz val="10"/>
      <name val="Arial"/>
    </font>
    <font>
      <sz val="10"/>
      <name val="Arial Cyr"/>
      <charset val="204"/>
    </font>
    <font>
      <sz val="11"/>
      <color indexed="8"/>
      <name val="Calibri"/>
      <family val="2"/>
    </font>
    <font>
      <sz val="10"/>
      <name val="Verdana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8" fillId="0" borderId="0" applyFill="0" applyBorder="0" applyAlignment="0" applyProtection="0"/>
    <xf numFmtId="43" fontId="13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/>
    <xf numFmtId="0" fontId="5" fillId="0" borderId="0" xfId="0" applyFont="1" applyFill="1" applyBorder="1" applyAlignment="1">
      <alignment vertical="center" wrapText="1" shrinkToFi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6" fillId="0" borderId="0" xfId="3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/>
    </xf>
    <xf numFmtId="0" fontId="10" fillId="0" borderId="2" xfId="3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0" fillId="0" borderId="10" xfId="3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/>
    </xf>
    <xf numFmtId="14" fontId="4" fillId="0" borderId="0" xfId="0" applyNumberFormat="1" applyFont="1"/>
    <xf numFmtId="0" fontId="6" fillId="0" borderId="1" xfId="0" applyFont="1" applyFill="1" applyBorder="1" applyAlignment="1">
      <alignment horizontal="left" vertical="center" wrapText="1"/>
    </xf>
    <xf numFmtId="168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7" xfId="3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5" fillId="0" borderId="1" xfId="0" applyFont="1" applyFill="1" applyBorder="1"/>
    <xf numFmtId="168" fontId="5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4" fontId="5" fillId="0" borderId="0" xfId="0" applyNumberFormat="1" applyFont="1" applyFill="1" applyAlignment="1">
      <alignment horizontal="left"/>
    </xf>
    <xf numFmtId="2" fontId="4" fillId="0" borderId="0" xfId="0" applyNumberFormat="1" applyFont="1" applyFill="1"/>
    <xf numFmtId="0" fontId="7" fillId="0" borderId="0" xfId="0" applyFont="1" applyFill="1"/>
    <xf numFmtId="0" fontId="0" fillId="0" borderId="0" xfId="0" applyFill="1"/>
    <xf numFmtId="0" fontId="6" fillId="0" borderId="0" xfId="0" applyFont="1" applyFill="1"/>
    <xf numFmtId="0" fontId="9" fillId="0" borderId="0" xfId="0" applyFont="1" applyFill="1"/>
    <xf numFmtId="166" fontId="5" fillId="0" borderId="0" xfId="0" applyNumberFormat="1" applyFont="1" applyFill="1"/>
    <xf numFmtId="0" fontId="5" fillId="0" borderId="0" xfId="0" applyFont="1" applyFill="1"/>
    <xf numFmtId="0" fontId="11" fillId="0" borderId="0" xfId="0" applyFont="1" applyFill="1"/>
    <xf numFmtId="4" fontId="4" fillId="0" borderId="0" xfId="0" applyNumberFormat="1" applyFont="1" applyFill="1"/>
    <xf numFmtId="43" fontId="14" fillId="0" borderId="0" xfId="5" applyFont="1" applyFill="1" applyAlignment="1">
      <alignment horizontal="left"/>
    </xf>
    <xf numFmtId="0" fontId="14" fillId="0" borderId="0" xfId="0" applyFont="1" applyFill="1"/>
    <xf numFmtId="4" fontId="14" fillId="0" borderId="0" xfId="0" applyNumberFormat="1" applyFont="1" applyFill="1"/>
    <xf numFmtId="167" fontId="14" fillId="0" borderId="0" xfId="0" applyNumberFormat="1" applyFont="1" applyFill="1"/>
    <xf numFmtId="0" fontId="15" fillId="0" borderId="0" xfId="0" applyFont="1" applyBorder="1" applyAlignment="1">
      <alignment horizontal="center" vertical="center" wrapText="1" shrinkToFit="1"/>
    </xf>
    <xf numFmtId="165" fontId="6" fillId="0" borderId="5" xfId="3" applyNumberFormat="1" applyFont="1" applyFill="1" applyBorder="1" applyAlignment="1">
      <alignment horizontal="center" vertical="center" wrapText="1"/>
    </xf>
    <xf numFmtId="165" fontId="6" fillId="0" borderId="8" xfId="3" applyNumberFormat="1" applyFont="1" applyFill="1" applyBorder="1" applyAlignment="1">
      <alignment horizontal="center" vertical="center" wrapText="1"/>
    </xf>
    <xf numFmtId="165" fontId="6" fillId="0" borderId="9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Тарифы Томский р-н" xfId="3"/>
    <cellStyle name="Финансовый" xfId="5" builtinId="3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A4A4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34"/>
  <sheetViews>
    <sheetView view="pageBreakPreview" zoomScale="115" zoomScaleNormal="85" zoomScaleSheetLayoutView="115" workbookViewId="0">
      <selection activeCell="D4" sqref="D4"/>
    </sheetView>
  </sheetViews>
  <sheetFormatPr defaultColWidth="8.85546875" defaultRowHeight="12.75" outlineLevelRow="1" x14ac:dyDescent="0.2"/>
  <cols>
    <col min="1" max="1" width="29" style="1" customWidth="1"/>
    <col min="2" max="2" width="22.28515625" style="1" customWidth="1"/>
    <col min="3" max="3" width="15.7109375" style="1" customWidth="1"/>
    <col min="4" max="4" width="17.85546875" style="1" customWidth="1"/>
    <col min="5" max="5" width="20.7109375" style="1" customWidth="1"/>
    <col min="6" max="8" width="15.7109375" style="1" customWidth="1"/>
    <col min="9" max="10" width="22.28515625" style="8" customWidth="1"/>
    <col min="11" max="192" width="8.85546875" style="1" customWidth="1"/>
  </cols>
  <sheetData>
    <row r="1" spans="1:192" ht="15.75" x14ac:dyDescent="0.25">
      <c r="G1" s="3"/>
    </row>
    <row r="2" spans="1:192" ht="48.75" customHeight="1" x14ac:dyDescent="0.2">
      <c r="A2" s="47" t="s">
        <v>28</v>
      </c>
      <c r="B2" s="47"/>
      <c r="C2" s="47"/>
      <c r="D2" s="47"/>
      <c r="E2" s="47"/>
      <c r="F2" s="47"/>
      <c r="G2" s="47"/>
      <c r="H2" s="47"/>
      <c r="I2" s="4"/>
      <c r="J2" s="4"/>
    </row>
    <row r="3" spans="1:192" ht="17.25" customHeight="1" x14ac:dyDescent="0.2">
      <c r="H3" s="23"/>
    </row>
    <row r="4" spans="1:192" s="35" customFormat="1" ht="175.5" customHeight="1" x14ac:dyDescent="0.2">
      <c r="A4" s="5" t="s">
        <v>0</v>
      </c>
      <c r="B4" s="5" t="s">
        <v>1</v>
      </c>
      <c r="C4" s="5" t="s">
        <v>27</v>
      </c>
      <c r="D4" s="5" t="s">
        <v>15</v>
      </c>
      <c r="E4" s="5" t="s">
        <v>18</v>
      </c>
      <c r="F4" s="5" t="s">
        <v>21</v>
      </c>
      <c r="G4" s="13" t="s">
        <v>5</v>
      </c>
      <c r="H4" s="14" t="s">
        <v>22</v>
      </c>
      <c r="I4" s="9"/>
      <c r="J4" s="9"/>
    </row>
    <row r="5" spans="1:192" s="36" customFormat="1" ht="21" customHeigh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15">
        <v>7</v>
      </c>
      <c r="H5" s="16">
        <v>8</v>
      </c>
      <c r="I5" s="10"/>
      <c r="J5" s="10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</row>
    <row r="6" spans="1:192" s="38" customFormat="1" ht="24" customHeight="1" outlineLevel="1" x14ac:dyDescent="0.25">
      <c r="A6" s="24" t="s">
        <v>7</v>
      </c>
      <c r="B6" s="18" t="s">
        <v>4</v>
      </c>
      <c r="C6" s="25">
        <f>ROUND(D6*$B$14/$D$14,1)</f>
        <v>63824.7</v>
      </c>
      <c r="D6" s="25">
        <f>ROUND((E6-F6)*$G$6*H6*0.9999/1000,1)</f>
        <v>75871.5</v>
      </c>
      <c r="E6" s="26">
        <v>42400</v>
      </c>
      <c r="F6" s="26">
        <v>7330.37</v>
      </c>
      <c r="G6" s="48">
        <v>1.002</v>
      </c>
      <c r="H6" s="27">
        <v>2159.35</v>
      </c>
      <c r="I6" s="11"/>
      <c r="J6" s="11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</row>
    <row r="7" spans="1:192" s="38" customFormat="1" ht="24" customHeight="1" x14ac:dyDescent="0.25">
      <c r="A7" s="24" t="s">
        <v>8</v>
      </c>
      <c r="B7" s="18" t="s">
        <v>20</v>
      </c>
      <c r="C7" s="25">
        <f t="shared" ref="C7:C11" si="0">ROUND(D7*$B$14/$D$14,1)</f>
        <v>55618.9</v>
      </c>
      <c r="D7" s="25">
        <f t="shared" ref="D7:D10" si="1">ROUND((E7-F7)*$G$6*H7*0.9999/1000,1)</f>
        <v>66116.899999999994</v>
      </c>
      <c r="E7" s="26">
        <v>42400</v>
      </c>
      <c r="F7" s="26">
        <v>6071.46</v>
      </c>
      <c r="G7" s="49"/>
      <c r="H7" s="27">
        <v>1816.52</v>
      </c>
      <c r="I7" s="11"/>
      <c r="J7" s="11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</row>
    <row r="8" spans="1:192" s="38" customFormat="1" ht="36.75" customHeight="1" x14ac:dyDescent="0.25">
      <c r="A8" s="19" t="s">
        <v>6</v>
      </c>
      <c r="B8" s="18" t="s">
        <v>2</v>
      </c>
      <c r="C8" s="25">
        <f t="shared" si="0"/>
        <v>40208.800000000003</v>
      </c>
      <c r="D8" s="25">
        <f t="shared" si="1"/>
        <v>47798.2</v>
      </c>
      <c r="E8" s="26">
        <v>42300</v>
      </c>
      <c r="F8" s="26">
        <v>7543.91</v>
      </c>
      <c r="G8" s="49"/>
      <c r="H8" s="27">
        <v>1372.64</v>
      </c>
      <c r="I8" s="11"/>
      <c r="J8" s="11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</row>
    <row r="9" spans="1:192" s="38" customFormat="1" ht="24" customHeight="1" x14ac:dyDescent="0.25">
      <c r="A9" s="24" t="s">
        <v>9</v>
      </c>
      <c r="B9" s="18" t="s">
        <v>14</v>
      </c>
      <c r="C9" s="25">
        <f>ROUND(D9*$B$14/$D$14,1)</f>
        <v>10967.3</v>
      </c>
      <c r="D9" s="25">
        <f>ROUND((E9-F9)*$G$6*H9*0.99991/1000,1)</f>
        <v>13037.4</v>
      </c>
      <c r="E9" s="26">
        <v>42400</v>
      </c>
      <c r="F9" s="26">
        <v>7551.06</v>
      </c>
      <c r="G9" s="49"/>
      <c r="H9" s="27">
        <v>373.4</v>
      </c>
      <c r="I9" s="11"/>
      <c r="J9" s="11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</row>
    <row r="10" spans="1:192" s="37" customFormat="1" ht="24" customHeight="1" x14ac:dyDescent="0.25">
      <c r="A10" s="2" t="s">
        <v>10</v>
      </c>
      <c r="B10" s="18" t="s">
        <v>19</v>
      </c>
      <c r="C10" s="25">
        <f t="shared" si="0"/>
        <v>54422.1</v>
      </c>
      <c r="D10" s="25">
        <f t="shared" si="1"/>
        <v>64694.2</v>
      </c>
      <c r="E10" s="26">
        <v>42400</v>
      </c>
      <c r="F10" s="26">
        <v>7772.75</v>
      </c>
      <c r="G10" s="49"/>
      <c r="H10" s="27">
        <v>1864.76</v>
      </c>
      <c r="I10" s="11"/>
      <c r="J10" s="11"/>
    </row>
    <row r="11" spans="1:192" s="37" customFormat="1" ht="30.75" customHeight="1" x14ac:dyDescent="0.25">
      <c r="A11" s="20" t="s">
        <v>12</v>
      </c>
      <c r="B11" s="21" t="s">
        <v>11</v>
      </c>
      <c r="C11" s="25">
        <f t="shared" si="0"/>
        <v>3201.4</v>
      </c>
      <c r="D11" s="25">
        <f>ROUND((E11-F11)*1.019*H11*0.9999/1000,1)</f>
        <v>3805.7</v>
      </c>
      <c r="E11" s="26">
        <v>74525.399999999994</v>
      </c>
      <c r="F11" s="26">
        <v>55516.23</v>
      </c>
      <c r="G11" s="50"/>
      <c r="H11" s="27">
        <v>196.49</v>
      </c>
      <c r="I11" s="11"/>
      <c r="J11" s="11"/>
    </row>
    <row r="12" spans="1:192" s="41" customFormat="1" ht="24" customHeight="1" x14ac:dyDescent="0.25">
      <c r="A12" s="28" t="s">
        <v>3</v>
      </c>
      <c r="B12" s="29"/>
      <c r="C12" s="30">
        <f>SUM(C6:C11)</f>
        <v>228243.20000000001</v>
      </c>
      <c r="D12" s="30">
        <f>SUM(D6:D11)</f>
        <v>271323.89999999997</v>
      </c>
      <c r="E12" s="7"/>
      <c r="F12" s="7"/>
      <c r="G12" s="17"/>
      <c r="H12" s="22">
        <f>SUM(H6:H11)</f>
        <v>7783.16</v>
      </c>
      <c r="I12" s="12"/>
      <c r="J12" s="12"/>
      <c r="K12" s="39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</row>
    <row r="13" spans="1:192" s="36" customFormat="1" x14ac:dyDescent="0.2">
      <c r="A13" s="31"/>
      <c r="B13" s="31"/>
      <c r="C13" s="31"/>
      <c r="D13" s="31"/>
      <c r="E13" s="31"/>
      <c r="F13" s="31"/>
      <c r="G13" s="31"/>
      <c r="H13" s="31"/>
      <c r="I13" s="8"/>
      <c r="J13" s="8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192" s="36" customFormat="1" ht="15.75" outlineLevel="1" x14ac:dyDescent="0.25">
      <c r="A14" s="32" t="s">
        <v>26</v>
      </c>
      <c r="B14" s="33">
        <v>228243.20000000001</v>
      </c>
      <c r="C14" s="32" t="s">
        <v>13</v>
      </c>
      <c r="D14" s="33">
        <f>D12</f>
        <v>271323.89999999997</v>
      </c>
      <c r="E14" s="34"/>
      <c r="F14" s="31"/>
      <c r="G14" s="31"/>
      <c r="H14" s="31"/>
      <c r="I14" s="8"/>
      <c r="J14" s="8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</row>
    <row r="15" spans="1:192" s="31" customFormat="1" outlineLevel="1" x14ac:dyDescent="0.2">
      <c r="C15" s="42"/>
      <c r="I15" s="8"/>
      <c r="J15" s="8"/>
    </row>
    <row r="16" spans="1:192" s="31" customFormat="1" ht="15" x14ac:dyDescent="0.25">
      <c r="A16" s="43">
        <v>42300</v>
      </c>
      <c r="B16" s="44" t="s">
        <v>25</v>
      </c>
      <c r="C16" s="44"/>
      <c r="D16" s="44"/>
      <c r="I16" s="8"/>
      <c r="J16" s="8"/>
    </row>
    <row r="17" spans="1:192" s="31" customFormat="1" ht="15" x14ac:dyDescent="0.25">
      <c r="A17" s="43">
        <v>74525.399999999994</v>
      </c>
      <c r="B17" s="44" t="s">
        <v>23</v>
      </c>
      <c r="C17" s="45"/>
      <c r="D17" s="44"/>
      <c r="I17" s="8"/>
      <c r="J17" s="8"/>
    </row>
    <row r="18" spans="1:192" s="31" customFormat="1" ht="15" x14ac:dyDescent="0.25">
      <c r="A18" s="43">
        <v>42400</v>
      </c>
      <c r="B18" s="44" t="s">
        <v>24</v>
      </c>
      <c r="C18" s="44"/>
      <c r="D18" s="44"/>
      <c r="I18" s="8"/>
      <c r="J18" s="8"/>
    </row>
    <row r="19" spans="1:192" s="31" customFormat="1" ht="15" x14ac:dyDescent="0.25">
      <c r="A19" s="46"/>
      <c r="B19" s="44"/>
      <c r="C19" s="44"/>
      <c r="D19" s="44"/>
      <c r="I19" s="8"/>
      <c r="J19" s="8"/>
    </row>
    <row r="20" spans="1:192" s="31" customFormat="1" ht="15" x14ac:dyDescent="0.25">
      <c r="A20" s="46"/>
      <c r="B20" s="44"/>
      <c r="C20" s="44"/>
      <c r="D20" s="44"/>
      <c r="I20" s="8"/>
      <c r="J20" s="8"/>
    </row>
    <row r="21" spans="1:192" s="31" customFormat="1" ht="15" x14ac:dyDescent="0.25">
      <c r="A21" s="44"/>
      <c r="B21" s="44"/>
      <c r="C21" s="44"/>
      <c r="D21" s="44"/>
      <c r="I21" s="8"/>
      <c r="J21" s="8"/>
    </row>
    <row r="22" spans="1:192" s="36" customFormat="1" x14ac:dyDescent="0.2">
      <c r="A22" s="31"/>
      <c r="B22" s="31"/>
      <c r="C22" s="31"/>
      <c r="D22" s="31"/>
      <c r="E22" s="31"/>
      <c r="F22" s="31"/>
      <c r="G22" s="31"/>
      <c r="H22" s="31"/>
      <c r="I22" s="8"/>
      <c r="J22" s="8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</row>
    <row r="23" spans="1:192" s="36" customFormat="1" x14ac:dyDescent="0.2">
      <c r="A23" s="31"/>
      <c r="B23" s="31"/>
      <c r="C23" s="31"/>
      <c r="D23" s="31"/>
      <c r="E23" s="31"/>
      <c r="F23" s="31"/>
      <c r="G23" s="31"/>
      <c r="H23" s="31"/>
      <c r="I23" s="8"/>
      <c r="J23" s="8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</row>
    <row r="24" spans="1:192" s="36" customFormat="1" x14ac:dyDescent="0.2">
      <c r="A24" s="31"/>
      <c r="B24" s="31"/>
      <c r="C24" s="31"/>
      <c r="D24" s="31"/>
      <c r="E24" s="31"/>
      <c r="F24" s="31"/>
      <c r="G24" s="31"/>
      <c r="H24" s="31"/>
      <c r="I24" s="8"/>
      <c r="J24" s="8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</row>
    <row r="25" spans="1:192" s="36" customFormat="1" x14ac:dyDescent="0.2">
      <c r="A25" s="31"/>
      <c r="B25" s="31"/>
      <c r="C25" s="31"/>
      <c r="D25" s="31"/>
      <c r="E25" s="31"/>
      <c r="F25" s="31"/>
      <c r="G25" s="31"/>
      <c r="H25" s="31"/>
      <c r="I25" s="8"/>
      <c r="J25" s="8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</row>
    <row r="26" spans="1:192" s="36" customFormat="1" x14ac:dyDescent="0.2">
      <c r="A26" s="31"/>
      <c r="B26" s="31"/>
      <c r="C26" s="31"/>
      <c r="D26" s="31"/>
      <c r="E26" s="31"/>
      <c r="F26" s="31"/>
      <c r="G26" s="31"/>
      <c r="H26" s="31"/>
      <c r="I26" s="8"/>
      <c r="J26" s="8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</row>
    <row r="27" spans="1:192" s="36" customFormat="1" x14ac:dyDescent="0.2">
      <c r="A27" s="31"/>
      <c r="B27" s="31"/>
      <c r="C27" s="31"/>
      <c r="D27" s="31"/>
      <c r="E27" s="31"/>
      <c r="F27" s="31"/>
      <c r="G27" s="31"/>
      <c r="H27" s="31"/>
      <c r="I27" s="8"/>
      <c r="J27" s="8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</row>
    <row r="28" spans="1:192" s="36" customFormat="1" x14ac:dyDescent="0.2">
      <c r="A28" s="31"/>
      <c r="B28" s="31"/>
      <c r="C28" s="31"/>
      <c r="D28" s="31"/>
      <c r="E28" s="31"/>
      <c r="F28" s="31"/>
      <c r="G28" s="31"/>
      <c r="H28" s="31"/>
      <c r="I28" s="8"/>
      <c r="J28" s="8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</row>
    <row r="29" spans="1:192" s="36" customFormat="1" x14ac:dyDescent="0.2">
      <c r="A29" s="31"/>
      <c r="B29" s="31"/>
      <c r="C29" s="31"/>
      <c r="D29" s="31"/>
      <c r="E29" s="31"/>
      <c r="F29" s="31"/>
      <c r="G29" s="31"/>
      <c r="H29" s="31"/>
      <c r="I29" s="8"/>
      <c r="J29" s="8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</row>
    <row r="30" spans="1:192" s="36" customFormat="1" x14ac:dyDescent="0.2">
      <c r="A30" s="31"/>
      <c r="B30" s="31"/>
      <c r="C30" s="31"/>
      <c r="D30" s="31"/>
      <c r="E30" s="31"/>
      <c r="F30" s="31"/>
      <c r="G30" s="31"/>
      <c r="H30" s="31"/>
      <c r="I30" s="8"/>
      <c r="J30" s="8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</row>
    <row r="31" spans="1:192" s="36" customFormat="1" x14ac:dyDescent="0.2">
      <c r="A31" s="31"/>
      <c r="B31" s="31"/>
      <c r="C31" s="31"/>
      <c r="D31" s="31"/>
      <c r="E31" s="31"/>
      <c r="F31" s="31"/>
      <c r="G31" s="31"/>
      <c r="H31" s="31"/>
      <c r="I31" s="8"/>
      <c r="J31" s="8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</row>
    <row r="32" spans="1:192" s="36" customFormat="1" x14ac:dyDescent="0.2">
      <c r="A32" s="31"/>
      <c r="B32" s="31"/>
      <c r="C32" s="31"/>
      <c r="D32" s="31"/>
      <c r="E32" s="31"/>
      <c r="F32" s="31"/>
      <c r="G32" s="31"/>
      <c r="H32" s="31"/>
      <c r="I32" s="8"/>
      <c r="J32" s="8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</row>
    <row r="33" spans="1:192" s="36" customFormat="1" x14ac:dyDescent="0.2">
      <c r="A33" s="31"/>
      <c r="B33" s="31"/>
      <c r="C33" s="31"/>
      <c r="D33" s="31"/>
      <c r="E33" s="31"/>
      <c r="F33" s="31"/>
      <c r="G33" s="31"/>
      <c r="H33" s="31"/>
      <c r="I33" s="8"/>
      <c r="J33" s="8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</row>
    <row r="34" spans="1:192" s="36" customFormat="1" x14ac:dyDescent="0.2">
      <c r="A34" s="31"/>
      <c r="B34" s="31"/>
      <c r="C34" s="31"/>
      <c r="D34" s="31"/>
      <c r="E34" s="31"/>
      <c r="F34" s="31"/>
      <c r="G34" s="31"/>
      <c r="H34" s="31"/>
      <c r="I34" s="8"/>
      <c r="J34" s="8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</row>
  </sheetData>
  <mergeCells count="2">
    <mergeCell ref="A2:H2"/>
    <mergeCell ref="G6:G11"/>
  </mergeCells>
  <pageMargins left="0.78740157480314965" right="0.78740157480314965" top="0.78740157480314965" bottom="0.78740157480314965" header="0.51181102362204722" footer="0.31496062992125984"/>
  <pageSetup paperSize="9" scale="86" firstPageNumber="216" orientation="landscape" useFirstPageNumber="1" r:id="rId1"/>
  <headerFooter scaleWithDoc="0">
    <oddHeader>&amp;C&amp;"PT Astra Serif,обычный"&amp;12&amp;P</oddHeader>
  </headerFooter>
  <colBreaks count="1" manualBreakCount="1">
    <brk id="8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34"/>
  <sheetViews>
    <sheetView view="pageBreakPreview" zoomScale="115" zoomScaleNormal="85" zoomScaleSheetLayoutView="115" workbookViewId="0">
      <selection activeCell="C6" sqref="C6"/>
    </sheetView>
  </sheetViews>
  <sheetFormatPr defaultColWidth="8.85546875" defaultRowHeight="12.75" outlineLevelRow="1" x14ac:dyDescent="0.2"/>
  <cols>
    <col min="1" max="1" width="28.42578125" style="1" customWidth="1"/>
    <col min="2" max="2" width="22.28515625" style="1" customWidth="1"/>
    <col min="3" max="3" width="15.7109375" style="1" customWidth="1"/>
    <col min="4" max="4" width="17.85546875" style="1" customWidth="1"/>
    <col min="5" max="5" width="20.7109375" style="1" customWidth="1"/>
    <col min="6" max="8" width="15.7109375" style="1" customWidth="1"/>
    <col min="9" max="10" width="22.28515625" style="8" customWidth="1"/>
    <col min="11" max="192" width="8.85546875" style="1" customWidth="1"/>
  </cols>
  <sheetData>
    <row r="1" spans="1:192" ht="15.75" x14ac:dyDescent="0.25">
      <c r="G1" s="3"/>
    </row>
    <row r="2" spans="1:192" ht="48.75" customHeight="1" x14ac:dyDescent="0.2">
      <c r="A2" s="47" t="s">
        <v>29</v>
      </c>
      <c r="B2" s="47"/>
      <c r="C2" s="47"/>
      <c r="D2" s="47"/>
      <c r="E2" s="47"/>
      <c r="F2" s="47"/>
      <c r="G2" s="47"/>
      <c r="H2" s="47"/>
      <c r="I2" s="4"/>
      <c r="J2" s="4"/>
    </row>
    <row r="3" spans="1:192" ht="17.25" customHeight="1" x14ac:dyDescent="0.2">
      <c r="H3" s="23"/>
    </row>
    <row r="4" spans="1:192" s="35" customFormat="1" ht="175.5" customHeight="1" x14ac:dyDescent="0.2">
      <c r="A4" s="5" t="s">
        <v>0</v>
      </c>
      <c r="B4" s="5" t="s">
        <v>1</v>
      </c>
      <c r="C4" s="5" t="s">
        <v>31</v>
      </c>
      <c r="D4" s="5" t="s">
        <v>16</v>
      </c>
      <c r="E4" s="5" t="s">
        <v>18</v>
      </c>
      <c r="F4" s="5" t="s">
        <v>21</v>
      </c>
      <c r="G4" s="13" t="s">
        <v>5</v>
      </c>
      <c r="H4" s="14" t="s">
        <v>22</v>
      </c>
      <c r="I4" s="9"/>
      <c r="J4" s="9"/>
    </row>
    <row r="5" spans="1:192" s="36" customFormat="1" ht="21" customHeigh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15">
        <v>7</v>
      </c>
      <c r="H5" s="16">
        <v>8</v>
      </c>
      <c r="I5" s="10"/>
      <c r="J5" s="10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</row>
    <row r="6" spans="1:192" s="38" customFormat="1" ht="24" customHeight="1" outlineLevel="1" x14ac:dyDescent="0.25">
      <c r="A6" s="24" t="s">
        <v>7</v>
      </c>
      <c r="B6" s="18" t="s">
        <v>4</v>
      </c>
      <c r="C6" s="25">
        <f>ROUND(D6*$B$14/$D$14,1)</f>
        <v>63824.7</v>
      </c>
      <c r="D6" s="25">
        <f>((ROUND((E6-F6)*$G$6*H6*0.9999/1000,1))*1.002)</f>
        <v>76023.243000000002</v>
      </c>
      <c r="E6" s="26">
        <v>42400</v>
      </c>
      <c r="F6" s="26">
        <v>7330.37</v>
      </c>
      <c r="G6" s="48">
        <v>1.002</v>
      </c>
      <c r="H6" s="27">
        <v>2159.35</v>
      </c>
      <c r="I6" s="11"/>
      <c r="J6" s="11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</row>
    <row r="7" spans="1:192" s="38" customFormat="1" ht="24" customHeight="1" x14ac:dyDescent="0.25">
      <c r="A7" s="24" t="s">
        <v>8</v>
      </c>
      <c r="B7" s="18" t="s">
        <v>20</v>
      </c>
      <c r="C7" s="25">
        <f t="shared" ref="C7:C11" si="0">ROUND(D7*$B$14/$D$14,1)</f>
        <v>55618.9</v>
      </c>
      <c r="D7" s="25">
        <f>((ROUND((E7-F7)*$G$6*H7*0.9999/1000,1))*1.002)</f>
        <v>66249.133799999996</v>
      </c>
      <c r="E7" s="26">
        <v>42400</v>
      </c>
      <c r="F7" s="26">
        <v>6071.46</v>
      </c>
      <c r="G7" s="49"/>
      <c r="H7" s="27">
        <v>1816.52</v>
      </c>
      <c r="I7" s="11"/>
      <c r="J7" s="11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</row>
    <row r="8" spans="1:192" s="38" customFormat="1" ht="36.75" customHeight="1" x14ac:dyDescent="0.25">
      <c r="A8" s="19" t="s">
        <v>6</v>
      </c>
      <c r="B8" s="18" t="s">
        <v>2</v>
      </c>
      <c r="C8" s="25">
        <f t="shared" si="0"/>
        <v>40208.800000000003</v>
      </c>
      <c r="D8" s="25">
        <f>((ROUND((E8-F8)*$G$6*H8*0.9999/1000,1))*1.002)</f>
        <v>47893.796399999999</v>
      </c>
      <c r="E8" s="26">
        <v>42300</v>
      </c>
      <c r="F8" s="26">
        <v>7543.91</v>
      </c>
      <c r="G8" s="49"/>
      <c r="H8" s="27">
        <v>1372.64</v>
      </c>
      <c r="I8" s="11"/>
      <c r="J8" s="11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</row>
    <row r="9" spans="1:192" s="38" customFormat="1" ht="24" customHeight="1" x14ac:dyDescent="0.25">
      <c r="A9" s="24" t="s">
        <v>9</v>
      </c>
      <c r="B9" s="18" t="s">
        <v>14</v>
      </c>
      <c r="C9" s="25">
        <f>ROUND(D9*$B$14/$D$14,1)</f>
        <v>10967.3</v>
      </c>
      <c r="D9" s="25">
        <f>((ROUND((E9-F9)*$G$6*H9*0.99991/1000,1))*1.002)</f>
        <v>13063.4748</v>
      </c>
      <c r="E9" s="26">
        <v>42400</v>
      </c>
      <c r="F9" s="26">
        <v>7551.06</v>
      </c>
      <c r="G9" s="49"/>
      <c r="H9" s="27">
        <v>373.4</v>
      </c>
      <c r="I9" s="11"/>
      <c r="J9" s="11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</row>
    <row r="10" spans="1:192" s="37" customFormat="1" ht="24" customHeight="1" x14ac:dyDescent="0.25">
      <c r="A10" s="2" t="s">
        <v>10</v>
      </c>
      <c r="B10" s="18" t="s">
        <v>19</v>
      </c>
      <c r="C10" s="25">
        <f t="shared" si="0"/>
        <v>54422.1</v>
      </c>
      <c r="D10" s="25">
        <f>((ROUND((E10-F10)*$G$6*H10*0.9999/1000,1))*1.002)</f>
        <v>64823.588400000001</v>
      </c>
      <c r="E10" s="26">
        <v>42400</v>
      </c>
      <c r="F10" s="26">
        <v>7772.75</v>
      </c>
      <c r="G10" s="49"/>
      <c r="H10" s="27">
        <v>1864.76</v>
      </c>
      <c r="I10" s="11"/>
      <c r="J10" s="11"/>
    </row>
    <row r="11" spans="1:192" s="37" customFormat="1" ht="30.75" customHeight="1" x14ac:dyDescent="0.25">
      <c r="A11" s="20" t="s">
        <v>12</v>
      </c>
      <c r="B11" s="21" t="s">
        <v>11</v>
      </c>
      <c r="C11" s="25">
        <f t="shared" si="0"/>
        <v>3201.4</v>
      </c>
      <c r="D11" s="25">
        <f>((ROUND((E11-F11)*1.019*H11*0.9999/1000,1))*1.002)</f>
        <v>3813.3114</v>
      </c>
      <c r="E11" s="26">
        <v>74525.399999999994</v>
      </c>
      <c r="F11" s="26">
        <v>55516.23</v>
      </c>
      <c r="G11" s="50"/>
      <c r="H11" s="27">
        <v>196.49</v>
      </c>
      <c r="I11" s="11"/>
      <c r="J11" s="11"/>
    </row>
    <row r="12" spans="1:192" s="41" customFormat="1" ht="24" customHeight="1" x14ac:dyDescent="0.25">
      <c r="A12" s="28" t="s">
        <v>3</v>
      </c>
      <c r="B12" s="29"/>
      <c r="C12" s="30">
        <f>SUM(C6:C11)</f>
        <v>228243.20000000001</v>
      </c>
      <c r="D12" s="30">
        <f>SUM(D6:D11)</f>
        <v>271866.5478</v>
      </c>
      <c r="E12" s="7"/>
      <c r="F12" s="7"/>
      <c r="G12" s="17"/>
      <c r="H12" s="22">
        <f>SUM(H6:H11)</f>
        <v>7783.16</v>
      </c>
      <c r="I12" s="12"/>
      <c r="J12" s="12"/>
      <c r="K12" s="39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</row>
    <row r="13" spans="1:192" s="36" customFormat="1" x14ac:dyDescent="0.2">
      <c r="A13" s="31"/>
      <c r="B13" s="31"/>
      <c r="C13" s="31"/>
      <c r="D13" s="31"/>
      <c r="E13" s="31"/>
      <c r="F13" s="31"/>
      <c r="G13" s="31"/>
      <c r="H13" s="31"/>
      <c r="I13" s="8"/>
      <c r="J13" s="8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192" s="36" customFormat="1" ht="15.75" outlineLevel="1" x14ac:dyDescent="0.25">
      <c r="A14" s="32" t="s">
        <v>26</v>
      </c>
      <c r="B14" s="33">
        <v>228243.20000000001</v>
      </c>
      <c r="C14" s="32" t="s">
        <v>13</v>
      </c>
      <c r="D14" s="33">
        <f>D12</f>
        <v>271866.5478</v>
      </c>
      <c r="E14" s="34"/>
      <c r="F14" s="31"/>
      <c r="G14" s="31"/>
      <c r="H14" s="31"/>
      <c r="I14" s="8"/>
      <c r="J14" s="8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</row>
    <row r="15" spans="1:192" s="31" customFormat="1" outlineLevel="1" x14ac:dyDescent="0.2">
      <c r="C15" s="42"/>
      <c r="I15" s="8"/>
      <c r="J15" s="8"/>
    </row>
    <row r="16" spans="1:192" s="31" customFormat="1" ht="15" x14ac:dyDescent="0.25">
      <c r="A16" s="43">
        <v>42300</v>
      </c>
      <c r="B16" s="44" t="s">
        <v>25</v>
      </c>
      <c r="C16" s="44"/>
      <c r="D16" s="44"/>
      <c r="I16" s="8"/>
      <c r="J16" s="8"/>
    </row>
    <row r="17" spans="1:192" s="31" customFormat="1" ht="15" x14ac:dyDescent="0.25">
      <c r="A17" s="43">
        <v>74525.399999999994</v>
      </c>
      <c r="B17" s="44" t="s">
        <v>23</v>
      </c>
      <c r="C17" s="45"/>
      <c r="D17" s="44"/>
      <c r="I17" s="8"/>
      <c r="J17" s="8"/>
    </row>
    <row r="18" spans="1:192" s="31" customFormat="1" ht="15" x14ac:dyDescent="0.25">
      <c r="A18" s="43">
        <v>42400</v>
      </c>
      <c r="B18" s="44" t="s">
        <v>24</v>
      </c>
      <c r="C18" s="44"/>
      <c r="D18" s="44"/>
      <c r="I18" s="8"/>
      <c r="J18" s="8"/>
    </row>
    <row r="19" spans="1:192" s="31" customFormat="1" ht="15" x14ac:dyDescent="0.25">
      <c r="A19" s="46"/>
      <c r="B19" s="44"/>
      <c r="C19" s="44"/>
      <c r="D19" s="44"/>
      <c r="I19" s="8"/>
      <c r="J19" s="8"/>
    </row>
    <row r="20" spans="1:192" s="31" customFormat="1" ht="15" x14ac:dyDescent="0.25">
      <c r="A20" s="46"/>
      <c r="B20" s="44"/>
      <c r="C20" s="44"/>
      <c r="D20" s="44"/>
      <c r="I20" s="8"/>
      <c r="J20" s="8"/>
    </row>
    <row r="21" spans="1:192" s="31" customFormat="1" ht="15" x14ac:dyDescent="0.25">
      <c r="A21" s="44"/>
      <c r="B21" s="44"/>
      <c r="C21" s="44"/>
      <c r="D21" s="44"/>
      <c r="I21" s="8"/>
      <c r="J21" s="8"/>
    </row>
    <row r="22" spans="1:192" s="36" customFormat="1" x14ac:dyDescent="0.2">
      <c r="A22" s="31"/>
      <c r="B22" s="31"/>
      <c r="C22" s="31"/>
      <c r="D22" s="31"/>
      <c r="E22" s="31"/>
      <c r="F22" s="31"/>
      <c r="G22" s="31"/>
      <c r="H22" s="31"/>
      <c r="I22" s="8"/>
      <c r="J22" s="8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</row>
    <row r="23" spans="1:192" s="36" customFormat="1" x14ac:dyDescent="0.2">
      <c r="A23" s="31"/>
      <c r="B23" s="31"/>
      <c r="C23" s="31"/>
      <c r="D23" s="31"/>
      <c r="E23" s="31"/>
      <c r="F23" s="31"/>
      <c r="G23" s="31"/>
      <c r="H23" s="31"/>
      <c r="I23" s="8"/>
      <c r="J23" s="8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</row>
    <row r="24" spans="1:192" s="36" customFormat="1" x14ac:dyDescent="0.2">
      <c r="A24" s="31"/>
      <c r="B24" s="31"/>
      <c r="C24" s="31"/>
      <c r="D24" s="31"/>
      <c r="E24" s="31"/>
      <c r="F24" s="31"/>
      <c r="G24" s="31"/>
      <c r="H24" s="31"/>
      <c r="I24" s="8"/>
      <c r="J24" s="8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</row>
    <row r="25" spans="1:192" s="36" customFormat="1" x14ac:dyDescent="0.2">
      <c r="A25" s="31"/>
      <c r="B25" s="31"/>
      <c r="C25" s="31"/>
      <c r="D25" s="31"/>
      <c r="E25" s="31"/>
      <c r="F25" s="31"/>
      <c r="G25" s="31"/>
      <c r="H25" s="31"/>
      <c r="I25" s="8"/>
      <c r="J25" s="8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</row>
    <row r="26" spans="1:192" s="36" customFormat="1" x14ac:dyDescent="0.2">
      <c r="A26" s="31"/>
      <c r="B26" s="31"/>
      <c r="C26" s="31"/>
      <c r="D26" s="31"/>
      <c r="E26" s="31"/>
      <c r="F26" s="31"/>
      <c r="G26" s="31"/>
      <c r="H26" s="31"/>
      <c r="I26" s="8"/>
      <c r="J26" s="8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</row>
    <row r="27" spans="1:192" s="36" customFormat="1" x14ac:dyDescent="0.2">
      <c r="A27" s="31"/>
      <c r="B27" s="31"/>
      <c r="C27" s="31"/>
      <c r="D27" s="31"/>
      <c r="E27" s="31"/>
      <c r="F27" s="31"/>
      <c r="G27" s="31"/>
      <c r="H27" s="31"/>
      <c r="I27" s="8"/>
      <c r="J27" s="8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</row>
    <row r="28" spans="1:192" s="36" customFormat="1" x14ac:dyDescent="0.2">
      <c r="A28" s="31"/>
      <c r="B28" s="31"/>
      <c r="C28" s="31"/>
      <c r="D28" s="31"/>
      <c r="E28" s="31"/>
      <c r="F28" s="31"/>
      <c r="G28" s="31"/>
      <c r="H28" s="31"/>
      <c r="I28" s="8"/>
      <c r="J28" s="8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</row>
    <row r="29" spans="1:192" s="36" customFormat="1" x14ac:dyDescent="0.2">
      <c r="A29" s="31"/>
      <c r="B29" s="31"/>
      <c r="C29" s="31"/>
      <c r="D29" s="31"/>
      <c r="E29" s="31"/>
      <c r="F29" s="31"/>
      <c r="G29" s="31"/>
      <c r="H29" s="31"/>
      <c r="I29" s="8"/>
      <c r="J29" s="8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</row>
    <row r="30" spans="1:192" s="36" customFormat="1" x14ac:dyDescent="0.2">
      <c r="A30" s="31"/>
      <c r="B30" s="31"/>
      <c r="C30" s="31"/>
      <c r="D30" s="31"/>
      <c r="E30" s="31"/>
      <c r="F30" s="31"/>
      <c r="G30" s="31"/>
      <c r="H30" s="31"/>
      <c r="I30" s="8"/>
      <c r="J30" s="8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</row>
    <row r="31" spans="1:192" s="36" customFormat="1" x14ac:dyDescent="0.2">
      <c r="A31" s="31"/>
      <c r="B31" s="31"/>
      <c r="C31" s="31"/>
      <c r="D31" s="31"/>
      <c r="E31" s="31"/>
      <c r="F31" s="31"/>
      <c r="G31" s="31"/>
      <c r="H31" s="31"/>
      <c r="I31" s="8"/>
      <c r="J31" s="8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</row>
    <row r="32" spans="1:192" s="36" customFormat="1" x14ac:dyDescent="0.2">
      <c r="A32" s="31"/>
      <c r="B32" s="31"/>
      <c r="C32" s="31"/>
      <c r="D32" s="31"/>
      <c r="E32" s="31"/>
      <c r="F32" s="31"/>
      <c r="G32" s="31"/>
      <c r="H32" s="31"/>
      <c r="I32" s="8"/>
      <c r="J32" s="8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</row>
    <row r="33" spans="1:192" s="36" customFormat="1" x14ac:dyDescent="0.2">
      <c r="A33" s="31"/>
      <c r="B33" s="31"/>
      <c r="C33" s="31"/>
      <c r="D33" s="31"/>
      <c r="E33" s="31"/>
      <c r="F33" s="31"/>
      <c r="G33" s="31"/>
      <c r="H33" s="31"/>
      <c r="I33" s="8"/>
      <c r="J33" s="8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</row>
    <row r="34" spans="1:192" s="36" customFormat="1" x14ac:dyDescent="0.2">
      <c r="A34" s="31"/>
      <c r="B34" s="31"/>
      <c r="C34" s="31"/>
      <c r="D34" s="31"/>
      <c r="E34" s="31"/>
      <c r="F34" s="31"/>
      <c r="G34" s="31"/>
      <c r="H34" s="31"/>
      <c r="I34" s="8"/>
      <c r="J34" s="8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</row>
  </sheetData>
  <mergeCells count="2">
    <mergeCell ref="A2:H2"/>
    <mergeCell ref="G6:G11"/>
  </mergeCells>
  <pageMargins left="0.78740157480314965" right="0.78740157480314965" top="0.78740157480314965" bottom="0.78740157480314965" header="0.51181102362204722" footer="0.31496062992125984"/>
  <pageSetup paperSize="9" scale="86" firstPageNumber="217" orientation="landscape" useFirstPageNumber="1" r:id="rId1"/>
  <headerFooter scaleWithDoc="0">
    <oddHeader>&amp;C&amp;"PT Astra Serif,обычный"&amp;12&amp;P</oddHeader>
  </headerFooter>
  <colBreaks count="1" manualBreakCount="1">
    <brk id="8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34"/>
  <sheetViews>
    <sheetView tabSelected="1" view="pageBreakPreview" zoomScale="115" zoomScaleNormal="85" zoomScaleSheetLayoutView="115" workbookViewId="0">
      <selection activeCell="B11" sqref="B11"/>
    </sheetView>
  </sheetViews>
  <sheetFormatPr defaultColWidth="8.85546875" defaultRowHeight="12.75" outlineLevelRow="1" x14ac:dyDescent="0.2"/>
  <cols>
    <col min="1" max="1" width="29.28515625" style="1" customWidth="1"/>
    <col min="2" max="2" width="22.28515625" style="1" customWidth="1"/>
    <col min="3" max="3" width="15.7109375" style="1" customWidth="1"/>
    <col min="4" max="4" width="17.85546875" style="1" customWidth="1"/>
    <col min="5" max="5" width="20.7109375" style="1" customWidth="1"/>
    <col min="6" max="8" width="15.7109375" style="1" customWidth="1"/>
    <col min="9" max="10" width="22.28515625" style="8" customWidth="1"/>
    <col min="11" max="192" width="8.85546875" style="1" customWidth="1"/>
  </cols>
  <sheetData>
    <row r="1" spans="1:192" ht="15.75" x14ac:dyDescent="0.25">
      <c r="G1" s="3"/>
    </row>
    <row r="2" spans="1:192" ht="48.75" customHeight="1" x14ac:dyDescent="0.2">
      <c r="A2" s="47" t="s">
        <v>30</v>
      </c>
      <c r="B2" s="47"/>
      <c r="C2" s="47"/>
      <c r="D2" s="47"/>
      <c r="E2" s="47"/>
      <c r="F2" s="47"/>
      <c r="G2" s="47"/>
      <c r="H2" s="47"/>
      <c r="I2" s="4"/>
      <c r="J2" s="4"/>
    </row>
    <row r="3" spans="1:192" ht="17.25" customHeight="1" x14ac:dyDescent="0.2">
      <c r="H3" s="23"/>
    </row>
    <row r="4" spans="1:192" s="35" customFormat="1" ht="175.5" customHeight="1" x14ac:dyDescent="0.2">
      <c r="A4" s="5" t="s">
        <v>0</v>
      </c>
      <c r="B4" s="5" t="s">
        <v>1</v>
      </c>
      <c r="C4" s="5" t="s">
        <v>32</v>
      </c>
      <c r="D4" s="5" t="s">
        <v>17</v>
      </c>
      <c r="E4" s="5" t="s">
        <v>18</v>
      </c>
      <c r="F4" s="5" t="s">
        <v>21</v>
      </c>
      <c r="G4" s="13" t="s">
        <v>5</v>
      </c>
      <c r="H4" s="14" t="s">
        <v>22</v>
      </c>
      <c r="I4" s="9"/>
      <c r="J4" s="9"/>
    </row>
    <row r="5" spans="1:192" s="36" customFormat="1" ht="21" customHeigh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15">
        <v>7</v>
      </c>
      <c r="H5" s="16">
        <v>8</v>
      </c>
      <c r="I5" s="10"/>
      <c r="J5" s="10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</row>
    <row r="6" spans="1:192" s="38" customFormat="1" ht="24" customHeight="1" outlineLevel="1" x14ac:dyDescent="0.25">
      <c r="A6" s="24" t="s">
        <v>7</v>
      </c>
      <c r="B6" s="18" t="s">
        <v>4</v>
      </c>
      <c r="C6" s="25">
        <f>ROUND(D6*$B$14/$D$14,1)</f>
        <v>63885.8</v>
      </c>
      <c r="D6" s="25">
        <f>((ROUND((E6-F6)*$G$6*H6*0.9999/1000,1))*1.002)*1.002</f>
        <v>76175.289486000009</v>
      </c>
      <c r="E6" s="26">
        <v>42400</v>
      </c>
      <c r="F6" s="26">
        <v>7330.37</v>
      </c>
      <c r="G6" s="48">
        <v>1.002</v>
      </c>
      <c r="H6" s="27">
        <v>2159.35</v>
      </c>
      <c r="I6" s="11"/>
      <c r="J6" s="11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</row>
    <row r="7" spans="1:192" s="38" customFormat="1" ht="24" customHeight="1" x14ac:dyDescent="0.25">
      <c r="A7" s="24" t="s">
        <v>8</v>
      </c>
      <c r="B7" s="18" t="s">
        <v>20</v>
      </c>
      <c r="C7" s="25">
        <f t="shared" ref="C7:C11" si="0">ROUND(D7*$B$14/$D$14,1)</f>
        <v>55672.1</v>
      </c>
      <c r="D7" s="25">
        <f>((ROUND((E7-F7)*$G$6*H7*0.9999/1000,1))*1.002)*1.002</f>
        <v>66381.632067600003</v>
      </c>
      <c r="E7" s="26">
        <v>42400</v>
      </c>
      <c r="F7" s="26">
        <v>6071.46</v>
      </c>
      <c r="G7" s="49"/>
      <c r="H7" s="27">
        <v>1816.52</v>
      </c>
      <c r="I7" s="11"/>
      <c r="J7" s="11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</row>
    <row r="8" spans="1:192" s="38" customFormat="1" ht="36.75" customHeight="1" x14ac:dyDescent="0.25">
      <c r="A8" s="19" t="s">
        <v>6</v>
      </c>
      <c r="B8" s="18" t="s">
        <v>2</v>
      </c>
      <c r="C8" s="25">
        <f t="shared" si="0"/>
        <v>40167</v>
      </c>
      <c r="D8" s="25">
        <f>(ROUND((E8-F8)*$G$6*H8*0.9999/1000,1))*1.002</f>
        <v>47893.796399999999</v>
      </c>
      <c r="E8" s="26">
        <v>42300</v>
      </c>
      <c r="F8" s="26">
        <v>7543.91</v>
      </c>
      <c r="G8" s="49"/>
      <c r="H8" s="27">
        <v>1372.64</v>
      </c>
      <c r="I8" s="11"/>
      <c r="J8" s="11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</row>
    <row r="9" spans="1:192" s="38" customFormat="1" ht="24" customHeight="1" x14ac:dyDescent="0.25">
      <c r="A9" s="24" t="s">
        <v>9</v>
      </c>
      <c r="B9" s="18" t="s">
        <v>14</v>
      </c>
      <c r="C9" s="25">
        <f>ROUND(D9*$B$14/$D$14,1)</f>
        <v>10954.7</v>
      </c>
      <c r="D9" s="25">
        <f>(ROUND((E9-F9)*$G$6*H9*0.9998/1000,1))*1.002</f>
        <v>13062.072</v>
      </c>
      <c r="E9" s="26">
        <v>42400</v>
      </c>
      <c r="F9" s="26">
        <v>7551.06</v>
      </c>
      <c r="G9" s="49"/>
      <c r="H9" s="27">
        <v>373.4</v>
      </c>
      <c r="I9" s="11"/>
      <c r="J9" s="11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</row>
    <row r="10" spans="1:192" s="37" customFormat="1" ht="24" customHeight="1" x14ac:dyDescent="0.25">
      <c r="A10" s="2" t="s">
        <v>10</v>
      </c>
      <c r="B10" s="18" t="s">
        <v>19</v>
      </c>
      <c r="C10" s="25">
        <f t="shared" si="0"/>
        <v>54365.5</v>
      </c>
      <c r="D10" s="25">
        <f>(ROUND((E10-F10)*$G$6*H10*0.9999/1000,1))*1.002</f>
        <v>64823.588400000001</v>
      </c>
      <c r="E10" s="26">
        <v>42400</v>
      </c>
      <c r="F10" s="26">
        <v>7772.75</v>
      </c>
      <c r="G10" s="49"/>
      <c r="H10" s="27">
        <v>1864.76</v>
      </c>
      <c r="I10" s="11"/>
      <c r="J10" s="11"/>
    </row>
    <row r="11" spans="1:192" s="37" customFormat="1" ht="30.75" customHeight="1" x14ac:dyDescent="0.25">
      <c r="A11" s="20" t="s">
        <v>12</v>
      </c>
      <c r="B11" s="21" t="s">
        <v>11</v>
      </c>
      <c r="C11" s="25">
        <f t="shared" si="0"/>
        <v>3198.1</v>
      </c>
      <c r="D11" s="25">
        <f>(ROUND((E11-F11)*1.019*H11*0.9999/1000,1))*1.002</f>
        <v>3813.3114</v>
      </c>
      <c r="E11" s="26">
        <v>74525.399999999994</v>
      </c>
      <c r="F11" s="26">
        <v>55516.23</v>
      </c>
      <c r="G11" s="50"/>
      <c r="H11" s="27">
        <v>196.49</v>
      </c>
      <c r="I11" s="11"/>
      <c r="J11" s="11"/>
    </row>
    <row r="12" spans="1:192" s="41" customFormat="1" ht="24" customHeight="1" x14ac:dyDescent="0.25">
      <c r="A12" s="28" t="s">
        <v>3</v>
      </c>
      <c r="B12" s="29"/>
      <c r="C12" s="30">
        <f>SUM(C6:C11)</f>
        <v>228243.20000000001</v>
      </c>
      <c r="D12" s="30">
        <f>SUM(D6:D11)</f>
        <v>272149.68975359999</v>
      </c>
      <c r="E12" s="7"/>
      <c r="F12" s="7"/>
      <c r="G12" s="17"/>
      <c r="H12" s="22">
        <f>SUM(H6:H11)</f>
        <v>7783.16</v>
      </c>
      <c r="I12" s="12"/>
      <c r="J12" s="12"/>
      <c r="K12" s="39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</row>
    <row r="13" spans="1:192" s="36" customFormat="1" x14ac:dyDescent="0.2">
      <c r="A13" s="31"/>
      <c r="B13" s="31"/>
      <c r="C13" s="31"/>
      <c r="D13" s="31"/>
      <c r="E13" s="31"/>
      <c r="F13" s="31"/>
      <c r="G13" s="31"/>
      <c r="H13" s="31"/>
      <c r="I13" s="8"/>
      <c r="J13" s="8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192" s="36" customFormat="1" ht="15.75" outlineLevel="1" x14ac:dyDescent="0.25">
      <c r="A14" s="32" t="s">
        <v>26</v>
      </c>
      <c r="B14" s="33">
        <v>228243.20000000001</v>
      </c>
      <c r="C14" s="32" t="s">
        <v>13</v>
      </c>
      <c r="D14" s="33">
        <f>D12</f>
        <v>272149.68975359999</v>
      </c>
      <c r="E14" s="34"/>
      <c r="F14" s="31"/>
      <c r="G14" s="31"/>
      <c r="H14" s="31"/>
      <c r="I14" s="8"/>
      <c r="J14" s="8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</row>
    <row r="15" spans="1:192" s="31" customFormat="1" outlineLevel="1" x14ac:dyDescent="0.2">
      <c r="C15" s="42"/>
      <c r="I15" s="8"/>
      <c r="J15" s="8"/>
    </row>
    <row r="16" spans="1:192" s="31" customFormat="1" ht="15" x14ac:dyDescent="0.25">
      <c r="A16" s="43">
        <v>42300</v>
      </c>
      <c r="B16" s="44" t="s">
        <v>25</v>
      </c>
      <c r="C16" s="44"/>
      <c r="D16" s="44"/>
      <c r="I16" s="8"/>
      <c r="J16" s="8"/>
    </row>
    <row r="17" spans="1:192" s="31" customFormat="1" ht="15" x14ac:dyDescent="0.25">
      <c r="A17" s="43">
        <v>74525.399999999994</v>
      </c>
      <c r="B17" s="44" t="s">
        <v>23</v>
      </c>
      <c r="C17" s="45"/>
      <c r="D17" s="44"/>
      <c r="I17" s="8"/>
      <c r="J17" s="8"/>
    </row>
    <row r="18" spans="1:192" s="31" customFormat="1" ht="15" x14ac:dyDescent="0.25">
      <c r="A18" s="43">
        <v>42400</v>
      </c>
      <c r="B18" s="44" t="s">
        <v>24</v>
      </c>
      <c r="C18" s="44"/>
      <c r="D18" s="44"/>
      <c r="I18" s="8"/>
      <c r="J18" s="8"/>
    </row>
    <row r="19" spans="1:192" s="31" customFormat="1" ht="15" x14ac:dyDescent="0.25">
      <c r="A19" s="46"/>
      <c r="B19" s="44"/>
      <c r="C19" s="44"/>
      <c r="D19" s="44"/>
      <c r="I19" s="8"/>
      <c r="J19" s="8"/>
    </row>
    <row r="20" spans="1:192" s="31" customFormat="1" ht="15" x14ac:dyDescent="0.25">
      <c r="A20" s="46"/>
      <c r="B20" s="44"/>
      <c r="C20" s="44"/>
      <c r="D20" s="44"/>
      <c r="I20" s="8"/>
      <c r="J20" s="8"/>
    </row>
    <row r="21" spans="1:192" s="31" customFormat="1" ht="15" x14ac:dyDescent="0.25">
      <c r="A21" s="44"/>
      <c r="B21" s="44"/>
      <c r="C21" s="44"/>
      <c r="D21" s="44"/>
      <c r="I21" s="8"/>
      <c r="J21" s="8"/>
    </row>
    <row r="22" spans="1:192" s="36" customFormat="1" x14ac:dyDescent="0.2">
      <c r="A22" s="31"/>
      <c r="B22" s="31"/>
      <c r="C22" s="31"/>
      <c r="D22" s="31"/>
      <c r="E22" s="31"/>
      <c r="F22" s="31"/>
      <c r="G22" s="31"/>
      <c r="H22" s="31"/>
      <c r="I22" s="8"/>
      <c r="J22" s="8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</row>
    <row r="23" spans="1:192" s="36" customFormat="1" x14ac:dyDescent="0.2">
      <c r="A23" s="31"/>
      <c r="B23" s="31"/>
      <c r="C23" s="31"/>
      <c r="D23" s="31"/>
      <c r="E23" s="31"/>
      <c r="F23" s="31"/>
      <c r="G23" s="31"/>
      <c r="H23" s="31"/>
      <c r="I23" s="8"/>
      <c r="J23" s="8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</row>
    <row r="24" spans="1:192" s="36" customFormat="1" x14ac:dyDescent="0.2">
      <c r="A24" s="31"/>
      <c r="B24" s="31"/>
      <c r="C24" s="31"/>
      <c r="D24" s="31"/>
      <c r="E24" s="31"/>
      <c r="F24" s="31"/>
      <c r="G24" s="31"/>
      <c r="H24" s="31"/>
      <c r="I24" s="8"/>
      <c r="J24" s="8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</row>
    <row r="25" spans="1:192" s="36" customFormat="1" x14ac:dyDescent="0.2">
      <c r="A25" s="31"/>
      <c r="B25" s="31"/>
      <c r="C25" s="31"/>
      <c r="D25" s="31"/>
      <c r="E25" s="31"/>
      <c r="F25" s="31"/>
      <c r="G25" s="31"/>
      <c r="H25" s="31"/>
      <c r="I25" s="8"/>
      <c r="J25" s="8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</row>
    <row r="26" spans="1:192" s="36" customFormat="1" x14ac:dyDescent="0.2">
      <c r="A26" s="31"/>
      <c r="B26" s="31"/>
      <c r="C26" s="31"/>
      <c r="D26" s="31"/>
      <c r="E26" s="31"/>
      <c r="F26" s="31"/>
      <c r="G26" s="31"/>
      <c r="H26" s="31"/>
      <c r="I26" s="8"/>
      <c r="J26" s="8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</row>
    <row r="27" spans="1:192" s="36" customFormat="1" x14ac:dyDescent="0.2">
      <c r="A27" s="31"/>
      <c r="B27" s="31"/>
      <c r="C27" s="31"/>
      <c r="D27" s="31"/>
      <c r="E27" s="31"/>
      <c r="F27" s="31"/>
      <c r="G27" s="31"/>
      <c r="H27" s="31"/>
      <c r="I27" s="8"/>
      <c r="J27" s="8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</row>
    <row r="28" spans="1:192" s="36" customFormat="1" x14ac:dyDescent="0.2">
      <c r="A28" s="31"/>
      <c r="B28" s="31"/>
      <c r="C28" s="31"/>
      <c r="D28" s="31"/>
      <c r="E28" s="31"/>
      <c r="F28" s="31"/>
      <c r="G28" s="31"/>
      <c r="H28" s="31"/>
      <c r="I28" s="8"/>
      <c r="J28" s="8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</row>
    <row r="29" spans="1:192" s="36" customFormat="1" x14ac:dyDescent="0.2">
      <c r="A29" s="31"/>
      <c r="B29" s="31"/>
      <c r="C29" s="31"/>
      <c r="D29" s="31"/>
      <c r="E29" s="31"/>
      <c r="F29" s="31"/>
      <c r="G29" s="31"/>
      <c r="H29" s="31"/>
      <c r="I29" s="8"/>
      <c r="J29" s="8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</row>
    <row r="30" spans="1:192" s="36" customFormat="1" x14ac:dyDescent="0.2">
      <c r="A30" s="31"/>
      <c r="B30" s="31"/>
      <c r="C30" s="31"/>
      <c r="D30" s="31"/>
      <c r="E30" s="31"/>
      <c r="F30" s="31"/>
      <c r="G30" s="31"/>
      <c r="H30" s="31"/>
      <c r="I30" s="8"/>
      <c r="J30" s="8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</row>
    <row r="31" spans="1:192" s="36" customFormat="1" x14ac:dyDescent="0.2">
      <c r="A31" s="31"/>
      <c r="B31" s="31"/>
      <c r="C31" s="31"/>
      <c r="D31" s="31"/>
      <c r="E31" s="31"/>
      <c r="F31" s="31"/>
      <c r="G31" s="31"/>
      <c r="H31" s="31"/>
      <c r="I31" s="8"/>
      <c r="J31" s="8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</row>
    <row r="32" spans="1:192" s="36" customFormat="1" x14ac:dyDescent="0.2">
      <c r="A32" s="31"/>
      <c r="B32" s="31"/>
      <c r="C32" s="31"/>
      <c r="D32" s="31"/>
      <c r="E32" s="31"/>
      <c r="F32" s="31"/>
      <c r="G32" s="31"/>
      <c r="H32" s="31"/>
      <c r="I32" s="8"/>
      <c r="J32" s="8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</row>
    <row r="33" spans="1:192" s="36" customFormat="1" x14ac:dyDescent="0.2">
      <c r="A33" s="31"/>
      <c r="B33" s="31"/>
      <c r="C33" s="31"/>
      <c r="D33" s="31"/>
      <c r="E33" s="31"/>
      <c r="F33" s="31"/>
      <c r="G33" s="31"/>
      <c r="H33" s="31"/>
      <c r="I33" s="8"/>
      <c r="J33" s="8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</row>
    <row r="34" spans="1:192" s="36" customFormat="1" x14ac:dyDescent="0.2">
      <c r="A34" s="31"/>
      <c r="B34" s="31"/>
      <c r="C34" s="31"/>
      <c r="D34" s="31"/>
      <c r="E34" s="31"/>
      <c r="F34" s="31"/>
      <c r="G34" s="31"/>
      <c r="H34" s="31"/>
      <c r="I34" s="8"/>
      <c r="J34" s="8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</row>
  </sheetData>
  <mergeCells count="2">
    <mergeCell ref="A2:H2"/>
    <mergeCell ref="G6:G11"/>
  </mergeCells>
  <pageMargins left="0.78740157480314965" right="0.78740157480314965" top="0.78740157480314965" bottom="0.78740157480314965" header="0.51181102362204722" footer="0.31496062992125984"/>
  <pageSetup paperSize="9" scale="86" firstPageNumber="218" orientation="landscape" useFirstPageNumber="1" r:id="rId1"/>
  <headerFooter scaleWithDoc="0">
    <oddHeader>&amp;C&amp;"PT Astra Serif,обычный"&amp;12&amp;P</oddHeader>
  </headerFooter>
  <colBreaks count="1" manualBreakCount="1">
    <brk id="8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</vt:lpstr>
      <vt:lpstr>2025</vt:lpstr>
      <vt:lpstr>2026</vt:lpstr>
      <vt:lpstr>'2024'!Область_печати</vt:lpstr>
      <vt:lpstr>'2025'!Область_печати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Супренов</dc:creator>
  <cp:lastModifiedBy>Ширина Светлана Николаевна (shsn)</cp:lastModifiedBy>
  <cp:lastPrinted>2023-09-23T09:45:54Z</cp:lastPrinted>
  <dcterms:created xsi:type="dcterms:W3CDTF">2018-10-22T10:02:15Z</dcterms:created>
  <dcterms:modified xsi:type="dcterms:W3CDTF">2023-09-23T09:47:25Z</dcterms:modified>
</cp:coreProperties>
</file>